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FA770941-EAC5-4C92-9FE7-7CE2D30C8C54}" xr6:coauthVersionLast="45" xr6:coauthVersionMax="45" xr10:uidLastSave="{00000000-0000-0000-0000-000000000000}"/>
  <bookViews>
    <workbookView xWindow="-120" yWindow="-120" windowWidth="29040" windowHeight="15840" xr2:uid="{00000000-000D-0000-FFFF-FFFF00000000}"/>
  </bookViews>
  <sheets>
    <sheet name="EDATE"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5" i="4"/>
  <c r="A33" i="4"/>
  <c r="A17" i="5"/>
  <c r="A42" i="5"/>
  <c r="D18" i="3"/>
  <c r="A26" i="4"/>
  <c r="A17" i="4"/>
  <c r="A43" i="5"/>
  <c r="A19" i="5"/>
  <c r="A29" i="4"/>
  <c r="A30" i="4"/>
  <c r="D13" i="3"/>
  <c r="A39" i="5"/>
  <c r="D4" i="3"/>
  <c r="A31" i="4"/>
  <c r="D5" i="3"/>
  <c r="A44" i="5"/>
  <c r="A7" i="2"/>
  <c r="A8" i="3"/>
  <c r="A34" i="4"/>
  <c r="A34" i="5"/>
  <c r="A16" i="5" l="1"/>
  <c r="A18" i="5"/>
  <c r="A16" i="4"/>
  <c r="A14" i="4"/>
  <c r="B14" i="5"/>
  <c r="B23" i="5" s="1"/>
  <c r="D27" i="5" s="1"/>
  <c r="D28" i="5" s="1"/>
  <c r="D29" i="5" s="1"/>
  <c r="D30" i="5" s="1"/>
  <c r="D31" i="5" s="1"/>
  <c r="D32" i="5" s="1"/>
  <c r="C12" i="5"/>
  <c r="C11" i="5"/>
  <c r="C10" i="5"/>
  <c r="C23" i="4"/>
  <c r="B12" i="4"/>
  <c r="B22" i="4" s="1"/>
  <c r="C10" i="4"/>
  <c r="C9" i="4"/>
  <c r="C8" i="4"/>
  <c r="C18" i="3"/>
  <c r="A15" i="3"/>
  <c r="A12" i="3"/>
  <c r="B7" i="3"/>
  <c r="A7" i="3"/>
  <c r="C5" i="3"/>
  <c r="C6" i="2"/>
  <c r="A6" i="2"/>
  <c r="C22" i="4"/>
  <c r="C4" i="3"/>
  <c r="C13" i="3"/>
  <c r="D37" i="5" l="1"/>
  <c r="C37" i="5"/>
  <c r="B37" i="5"/>
  <c r="A37" i="5"/>
  <c r="A32" i="5"/>
  <c r="A30" i="5"/>
  <c r="A29" i="5"/>
  <c r="A28" i="5"/>
  <c r="A31" i="5"/>
  <c r="A27" i="5"/>
  <c r="C14" i="5"/>
  <c r="C25" i="4"/>
  <c r="B25" i="4"/>
  <c r="A25" i="4"/>
  <c r="C12" i="4"/>
  <c r="C7" i="3"/>
  <c r="A50" i="1"/>
  <c r="A51" i="1"/>
  <c r="A52" i="1"/>
  <c r="A53" i="1"/>
</calcChain>
</file>

<file path=xl/sharedStrings.xml><?xml version="1.0" encoding="utf-8"?>
<sst xmlns="http://schemas.openxmlformats.org/spreadsheetml/2006/main" count="133" uniqueCount="109">
  <si>
    <t>The months argument is truncated to integers. This may cause issues with apparent argument being different from argument stored.</t>
  </si>
  <si>
    <t>months is non-numeric.</t>
  </si>
  <si>
    <t>start_date is not a valid date.</t>
  </si>
  <si>
    <r>
      <rPr>
        <b/>
        <sz val="10"/>
        <color rgb="FFFF0000"/>
        <rFont val="Arial"/>
        <family val="2"/>
      </rPr>
      <t>#VALUE!</t>
    </r>
    <r>
      <rPr>
        <sz val="10"/>
        <rFont val="Arial"/>
        <family val="2"/>
      </rPr>
      <t xml:space="preserve"> Will be returned where:</t>
    </r>
  </si>
  <si>
    <r>
      <rPr>
        <b/>
        <sz val="10"/>
        <color rgb="FFFF0000"/>
        <rFont val="Arial"/>
        <family val="2"/>
      </rPr>
      <t>#NAME?</t>
    </r>
    <r>
      <rPr>
        <sz val="10"/>
        <rFont val="Arial"/>
        <family val="2"/>
      </rPr>
      <t xml:space="preserve"> will be returned if Analysis Toolpak is not both installed as a selectable Addin (pre-2007) and selected as an Addin.</t>
    </r>
  </si>
  <si>
    <t>c. Cells 'receiving' dates should be unequivocally formatted; thus 12-04-08 MUST be formatted to reveal 04-Dec-2008.</t>
  </si>
  <si>
    <t>b. Use the ISO8601 date separated format for the date string; thus 12-04-08 might be passed by a US user as "2008-12-04"</t>
  </si>
  <si>
    <t>a. In preference, 'pass' dates to arguments requiring dates using the DATE function; thus 12-04-08 might be passed by a US user as DATE(2008,12,04)</t>
  </si>
  <si>
    <t>To avoid this, it is recommended that you:</t>
  </si>
  <si>
    <t>With potential for variation of the double digit year interpretation settings, "12-04-08" could be further interpreted as 12-Apr-1908, 4-Dec-1908, 8-Apr-1912.</t>
  </si>
  <si>
    <t>Thus "12-04-08" can be interpreted as 12-Apr-2008, 4-Dec-2008, 8-Apr-2012.</t>
  </si>
  <si>
    <t>Be aware that dates passed to the function in string format will be interpreted differently based upon Regional settings of the computer.</t>
  </si>
  <si>
    <t>Major area of error</t>
  </si>
  <si>
    <t>Errors Using EDATE function</t>
  </si>
  <si>
    <t>Schedule of dates in a row:</t>
  </si>
  <si>
    <t>Schedule of dates in a column:</t>
  </si>
  <si>
    <t>Number of months between dates</t>
  </si>
  <si>
    <t>Base date</t>
  </si>
  <si>
    <t>This is our base date</t>
  </si>
  <si>
    <t>Date</t>
  </si>
  <si>
    <t>Day</t>
  </si>
  <si>
    <t>Jan</t>
  </si>
  <si>
    <t>Month</t>
  </si>
  <si>
    <t>Year</t>
  </si>
  <si>
    <t>Conditionally formatted back-up check</t>
  </si>
  <si>
    <t>Data Input</t>
  </si>
  <si>
    <t>Description</t>
  </si>
  <si>
    <t>Where a single date entry is required from a user, which is common for EDATE applications, the following is probably the best approach:</t>
  </si>
  <si>
    <t>First, let's establish a valid base date.</t>
  </si>
  <si>
    <t>One of the most common problems is setting up a schedule of mnothly, quarterly etc dates.</t>
  </si>
  <si>
    <t>months</t>
  </si>
  <si>
    <t>start_date</t>
  </si>
  <si>
    <t>Formula for test</t>
  </si>
  <si>
    <t>Validation Backup
Conditionally formatted test</t>
  </si>
  <si>
    <t>User Inputs</t>
  </si>
  <si>
    <t>Arguments</t>
  </si>
  <si>
    <t>We can now insert this into EDATE</t>
  </si>
  <si>
    <t>One of the most common problems with functions requiring date inputs is invalid dates.</t>
  </si>
  <si>
    <t>Condition Test &gt;&gt;</t>
  </si>
  <si>
    <t>&lt;=120</t>
  </si>
  <si>
    <t>&gt;=-120</t>
  </si>
  <si>
    <t>Integer</t>
  </si>
  <si>
    <t>Condition Test Formula</t>
  </si>
  <si>
    <t>Validation Custom Formula Test</t>
  </si>
  <si>
    <t>Test</t>
  </si>
  <si>
    <t>Argument</t>
  </si>
  <si>
    <t>The following matrix shows an approach to determining and testing conditions for data validation, conditional formatting, and IF functions.</t>
  </si>
  <si>
    <t>Index of Examples</t>
  </si>
  <si>
    <t>Example Using EDATE Function</t>
  </si>
  <si>
    <t>A positive number adds months, whilst a negative produces an earlier month.</t>
  </si>
  <si>
    <t>The number of months required before or after start_date.</t>
  </si>
  <si>
    <t>Required.</t>
  </si>
  <si>
    <t>The date entry must resolve to a number within the Excel date serial number range of 1 to 2958465. In most circumstances this will require input in a form that Excel recognises as a date and which Excel accrdingly translates to a serial number.</t>
  </si>
  <si>
    <t>The base date to which you wish to add months.</t>
  </si>
  <si>
    <t>Argument Notes</t>
  </si>
  <si>
    <t>Type</t>
  </si>
  <si>
    <t>Name</t>
  </si>
  <si>
    <t>Arguments:</t>
  </si>
  <si>
    <r>
      <t>=EDATE(</t>
    </r>
    <r>
      <rPr>
        <b/>
        <sz val="10"/>
        <color rgb="FFFF0000"/>
        <rFont val="Arial"/>
        <family val="2"/>
      </rPr>
      <t>start_date,months</t>
    </r>
    <r>
      <rPr>
        <sz val="10"/>
        <rFont val="Arial"/>
        <family val="2"/>
      </rPr>
      <t>)</t>
    </r>
  </si>
  <si>
    <t>Syntax:</t>
  </si>
  <si>
    <t>exist in the date n months later. For example, DATE(2014,1+1,31) returns 03-Mar-2014 whereas EDATE returns 28-Feb-2014</t>
  </si>
  <si>
    <t>The function resolves an issue with using the month argument in the DATE function involving months where the day number of the base date does not exist</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</si>
  <si>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</si>
  <si>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</si>
  <si>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</si>
  <si>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</si>
  <si>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</si>
  <si>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</si>
  <si>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</si>
  <si>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</si>
  <si>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</si>
  <si>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</si>
  <si>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</si>
  <si>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2007 converted EDATE from an Analysis ToolPak Addin to a Built in function.</t>
  </si>
  <si>
    <t>Classification - Date And Time &gt; Date And Time Calculations.</t>
  </si>
  <si>
    <t>Classification, Source, History</t>
  </si>
  <si>
    <t>Returns the Excel date / time serial number of the date that is the indicated number of months before or after the specified number of months from the start_date</t>
  </si>
  <si>
    <t>EDATE</t>
  </si>
  <si>
    <t>Checks of validation / condition formats</t>
  </si>
  <si>
    <t>Example 1:- Simple Entry Of EDATE Function And Explanation Of Calculation</t>
  </si>
  <si>
    <t>Example 2:- Validated Entry Of Arguments To EDATE</t>
  </si>
  <si>
    <t>Example 3:- Passing A Valid Date To EDATE</t>
  </si>
  <si>
    <t>Example 4:- Setting Up A Monthly, Quarterly (etc) Schedule With EDATE</t>
  </si>
  <si>
    <t>Related / Similar And Frequently Used With Functions</t>
  </si>
  <si>
    <t>Related / Similar</t>
  </si>
  <si>
    <t>DATEVALUE</t>
  </si>
  <si>
    <t>Converts a date text form to an Excel date / time serial number.</t>
  </si>
  <si>
    <t>Frequently Used With</t>
  </si>
  <si>
    <t>EOMONTH</t>
  </si>
  <si>
    <t>Returns the Excel date / time serial number of the last day of the month before or after a specified number of months from start_date.</t>
  </si>
  <si>
    <t>Returns the Excel date / time serial number that represents a particular date.</t>
  </si>
  <si>
    <t>Note: The use of DATEVALUE here assumes that the workbook will always be used on an English language version of Excel.</t>
  </si>
  <si>
    <t>If the workbook is used on other language versions, it would be better to use DATE to pass a valid date to the EDATE function.</t>
  </si>
  <si>
    <t>DATE</t>
  </si>
  <si>
    <t>The main difference is that EOMONTH is tied to the last day of the month. Whilst it can be used to return other days of the calculated month it hits problems where day of month is over 28.</t>
  </si>
  <si>
    <t>WORKDAY</t>
  </si>
  <si>
    <t>WORKDAY.INTL</t>
  </si>
  <si>
    <t>Returns a date that is a given number of days from a given starting date ignoring weekends and specified holidays.</t>
  </si>
  <si>
    <t>Returns the date serial number before or after a specified number of workdays adjusting for specified weekend parameters and holidays that are not workdays.</t>
  </si>
  <si>
    <t>Users may look at the following for calculating future dates:</t>
  </si>
  <si>
    <t>EDATE is a valuable function for returning a date at a given monthly intervals from the base date.</t>
  </si>
  <si>
    <t>If EDATE is copied down and if the base date is greater than 28th of the month, the schedule of dates not "fix" on the day of month of the base date.</t>
  </si>
  <si>
    <t>Simple (but non-robust) approach</t>
  </si>
  <si>
    <t>However, Example 4 shows a simple workaround.</t>
  </si>
  <si>
    <t>File Creation Date : 19-Jun-2020</t>
  </si>
  <si>
    <t xml:space="preserve">Open the Excel help for this function. </t>
  </si>
  <si>
    <t>Double Click on EDATE and then click on the link</t>
  </si>
  <si>
    <t>Enter =EDATE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</si>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</sst>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ddd\ dd/mmm/yyyy"/>
  </numFmts>
  <fonts count="10"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3">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1" fillId="2" borderId="0" xfId="0" applyFont="1" applyFill="1" applyAlignment="1" applyProtection="1">
      <alignment horizontal="left" indent="3"/>
      <protection locked="0"/>
    </xf>
    <xf numFmtId="0" fontId="7" fillId="0" borderId="0" xfId="0" applyFont="1" applyFill="1" applyAlignment="1" applyProtection="1">
      <alignment vertical="center"/>
    </xf>
    <xf numFmtId="0" fontId="1" fillId="0" borderId="0" xfId="0" applyFont="1" applyFill="1" applyAlignment="1" applyProtection="1">
      <alignment vertical="top"/>
    </xf>
    <xf numFmtId="0" fontId="0" fillId="0" borderId="0" xfId="0" applyFont="1" applyFill="1" applyAlignment="1" applyProtection="1">
      <alignment vertical="top"/>
    </xf>
    <xf numFmtId="0" fontId="3" fillId="0" borderId="0" xfId="0" applyFont="1" applyFill="1" applyProtection="1"/>
    <xf numFmtId="0" fontId="0" fillId="0" borderId="0" xfId="0" applyFill="1" applyProtection="1"/>
    <xf numFmtId="0" fontId="9" fillId="0" borderId="0" xfId="1"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Alignment="1" applyProtection="1">
      <alignment horizontal="left" vertical="top" indent="3"/>
    </xf>
    <xf numFmtId="0" fontId="0" fillId="0" borderId="0" xfId="0" applyFont="1" applyFill="1" applyAlignment="1" applyProtection="1">
      <alignment horizontal="center" vertical="top"/>
    </xf>
    <xf numFmtId="0" fontId="1" fillId="0" borderId="0" xfId="0" applyFont="1" applyFill="1" applyProtection="1"/>
    <xf numFmtId="0" fontId="0" fillId="0" borderId="0" xfId="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Alignment="1" applyProtection="1">
      <alignment horizontal="left" vertical="top" indent="6"/>
    </xf>
    <xf numFmtId="0" fontId="0" fillId="0" borderId="0" xfId="1" applyFont="1" applyFill="1" applyAlignment="1" applyProtection="1">
      <alignment horizontal="center" vertical="top"/>
    </xf>
    <xf numFmtId="0" fontId="0" fillId="0" borderId="0" xfId="0" quotePrefix="1" applyFont="1" applyFill="1" applyAlignment="1" applyProtection="1">
      <alignment horizontal="left"/>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1" fillId="0" borderId="0" xfId="0" applyFont="1" applyFill="1" applyAlignment="1" applyProtection="1">
      <alignment horizontal="left" indent="3"/>
    </xf>
    <xf numFmtId="0" fontId="0" fillId="0" borderId="0" xfId="0" applyFill="1" applyAlignment="1" applyProtection="1">
      <alignment horizontal="left" indent="3"/>
    </xf>
    <xf numFmtId="0" fontId="2" fillId="0" borderId="0" xfId="0" applyFont="1" applyFill="1" applyProtection="1"/>
    <xf numFmtId="0" fontId="1" fillId="0" borderId="0" xfId="0" applyFont="1" applyFill="1" applyAlignment="1" applyProtection="1">
      <alignment horizontal="left"/>
    </xf>
    <xf numFmtId="0" fontId="0" fillId="0" borderId="0" xfId="0" applyFont="1" applyFill="1" applyAlignment="1" applyProtection="1">
      <alignment horizontal="left"/>
    </xf>
    <xf numFmtId="0" fontId="0" fillId="0" borderId="0" xfId="0" applyFill="1" applyProtection="1">
      <protection locked="0"/>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Protection="1">
      <protection locked="0"/>
    </xf>
    <xf numFmtId="165" fontId="0" fillId="0" borderId="0" xfId="0" applyNumberFormat="1" applyFill="1" applyProtection="1"/>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0" fontId="4" fillId="0" borderId="0" xfId="0" applyFont="1" applyFill="1" applyAlignment="1" applyProtection="1">
      <alignment vertical="top"/>
    </xf>
    <xf numFmtId="0" fontId="4" fillId="0" borderId="0" xfId="0" applyFont="1" applyFill="1" applyAlignment="1" applyProtection="1">
      <alignment horizontal="center" vertical="top"/>
    </xf>
    <xf numFmtId="0" fontId="4" fillId="0" borderId="0" xfId="0" applyFont="1" applyFill="1" applyAlignment="1" applyProtection="1">
      <alignment horizontal="left" wrapText="1"/>
    </xf>
    <xf numFmtId="0" fontId="4" fillId="0" borderId="0" xfId="0" applyFont="1" applyFill="1" applyAlignment="1" applyProtection="1">
      <alignment horizontal="left" vertical="top"/>
    </xf>
    <xf numFmtId="0" fontId="4" fillId="0" borderId="0" xfId="0" applyFont="1" applyFill="1" applyAlignment="1" applyProtection="1">
      <alignment horizontal="center" vertical="top" wrapText="1"/>
    </xf>
    <xf numFmtId="0" fontId="4" fillId="0" borderId="0" xfId="0" applyFont="1" applyFill="1" applyAlignment="1" applyProtection="1">
      <alignment vertical="top" wrapText="1"/>
    </xf>
    <xf numFmtId="0" fontId="1" fillId="0" borderId="0" xfId="0" applyFont="1" applyFill="1" applyAlignment="1" applyProtection="1">
      <alignment vertical="top"/>
      <protection locked="0"/>
    </xf>
    <xf numFmtId="0" fontId="1" fillId="0" borderId="0" xfId="0" applyNumberFormat="1" applyFont="1" applyFill="1" applyAlignment="1" applyProtection="1">
      <alignment horizontal="right"/>
    </xf>
    <xf numFmtId="0" fontId="1" fillId="0" borderId="0" xfId="0" applyFont="1" applyFill="1" applyAlignment="1" applyProtection="1">
      <alignment horizontal="right" vertical="top"/>
      <protection locked="0"/>
    </xf>
    <xf numFmtId="164" fontId="4" fillId="0" borderId="0" xfId="0" applyNumberFormat="1" applyFont="1" applyFill="1" applyAlignment="1" applyProtection="1">
      <alignment horizontal="right"/>
    </xf>
    <xf numFmtId="164" fontId="1" fillId="0" borderId="0" xfId="0" applyNumberFormat="1" applyFont="1" applyFill="1" applyAlignment="1" applyProtection="1">
      <alignment horizontal="right"/>
    </xf>
    <xf numFmtId="0" fontId="0" fillId="0" borderId="0" xfId="0" applyFont="1" applyFill="1" applyProtection="1"/>
    <xf numFmtId="164" fontId="4" fillId="0" borderId="0" xfId="0" applyNumberFormat="1" applyFont="1" applyFill="1" applyAlignment="1" applyProtection="1">
      <alignment vertical="top"/>
    </xf>
    <xf numFmtId="0" fontId="4" fillId="0" borderId="0" xfId="0" applyFont="1" applyFill="1" applyAlignment="1" applyProtection="1">
      <alignment horizontal="right" vertical="top"/>
      <protection locked="0"/>
    </xf>
    <xf numFmtId="0" fontId="1" fillId="0" borderId="0" xfId="0" applyFont="1" applyFill="1" applyAlignment="1" applyProtection="1">
      <alignment horizontal="center" vertical="top"/>
    </xf>
    <xf numFmtId="0" fontId="1" fillId="0" borderId="0" xfId="0" applyFont="1" applyFill="1" applyAlignment="1" applyProtection="1">
      <alignment horizontal="left" vertical="top"/>
    </xf>
    <xf numFmtId="164" fontId="1" fillId="0" borderId="0" xfId="0" applyNumberFormat="1" applyFont="1" applyFill="1" applyAlignment="1" applyProtection="1">
      <alignment vertical="top"/>
    </xf>
  </cellXfs>
  <cellStyles count="2">
    <cellStyle name="Hyperlink" xfId="1" builtinId="8"/>
    <cellStyle name="Normal" xfId="0" builtinId="0"/>
  </cellStyles>
  <dxfs count="4">
    <dxf>
      <font>
        <strike val="0"/>
        <color rgb="FFACB9CA"/>
      </font>
    </dxf>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6" tint="-0.499984740745262"/>
  </sheetPr>
  <dimension ref="A1:E76"/>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7" t="s">
        <v>77</v>
      </c>
      <c r="B1" s="38"/>
      <c r="C1" s="38"/>
      <c r="D1" s="39" t="s">
        <v>108</v>
      </c>
      <c r="E1" s="40"/>
    </row>
    <row r="2" spans="1:5" ht="15" customHeight="1" x14ac:dyDescent="0.2">
      <c r="A2" s="5"/>
      <c r="B2" s="6"/>
      <c r="C2" s="6"/>
      <c r="D2" s="7"/>
    </row>
    <row r="3" spans="1:5" ht="15.75" x14ac:dyDescent="0.25">
      <c r="A3" s="8" t="s">
        <v>26</v>
      </c>
      <c r="B3" s="9"/>
      <c r="C3" s="9"/>
      <c r="D3" s="10" t="str">
        <f>HYPERLINK("http://www.rondebruin.nl/efb/efb.htm","Visit the Excel Function Bible website")</f>
        <v>Visit the Excel Function Bible website</v>
      </c>
    </row>
    <row r="4" spans="1:5" ht="15" customHeight="1" x14ac:dyDescent="0.2">
      <c r="A4" s="11" t="s">
        <v>76</v>
      </c>
      <c r="B4" s="11"/>
      <c r="C4" s="11"/>
      <c r="D4" s="12" t="s">
        <v>104</v>
      </c>
    </row>
    <row r="5" spans="1:5" ht="15" customHeight="1" x14ac:dyDescent="0.2">
      <c r="A5" s="13"/>
      <c r="B5" s="6"/>
      <c r="C5" s="6"/>
      <c r="D5" s="14"/>
    </row>
    <row r="6" spans="1:5" ht="15.75" x14ac:dyDescent="0.25">
      <c r="A6" s="8" t="s">
        <v>75</v>
      </c>
      <c r="B6" s="15"/>
      <c r="C6" s="15"/>
      <c r="D6" s="16" t="s">
        <v>105</v>
      </c>
    </row>
    <row r="7" spans="1:5" s="3" customFormat="1" x14ac:dyDescent="0.2">
      <c r="A7" s="15" t="s">
        <v>74</v>
      </c>
      <c r="B7" s="15"/>
      <c r="C7" s="15"/>
      <c r="D7" s="17" t="s">
        <v>107</v>
      </c>
    </row>
    <row r="8" spans="1:5" s="3" customFormat="1" x14ac:dyDescent="0.2">
      <c r="A8" s="15"/>
      <c r="B8" s="15"/>
      <c r="C8" s="15"/>
      <c r="D8" s="17" t="s">
        <v>106</v>
      </c>
    </row>
    <row r="9" spans="1:5" s="3" customFormat="1" x14ac:dyDescent="0.2">
      <c r="A9" s="15" t="s">
        <v>73</v>
      </c>
      <c r="B9" s="15"/>
      <c r="C9" s="15"/>
      <c r="D9" s="17"/>
    </row>
    <row r="10" spans="1:5" s="3" customFormat="1" x14ac:dyDescent="0.2">
      <c r="A10" s="15"/>
      <c r="B10" s="15"/>
      <c r="C10" s="15"/>
      <c r="D10" s="10" t="str">
        <f>HYPERLINK("..\efb_Excel%20Functions%20Bible.xlsx","Go back to or open the EFB menu workbook")</f>
        <v>Go back to or open the EFB menu workbook</v>
      </c>
    </row>
    <row r="11" spans="1:5" ht="15.75" x14ac:dyDescent="0.25">
      <c r="A11" s="8" t="s">
        <v>72</v>
      </c>
      <c r="B11" s="9"/>
      <c r="C11" s="9"/>
      <c r="D11" s="17"/>
    </row>
    <row r="12" spans="1:5" ht="12.75" customHeight="1" x14ac:dyDescent="0.2">
      <c r="A12" s="11" t="s">
        <v>71</v>
      </c>
      <c r="B12" s="11"/>
      <c r="C12" s="11"/>
      <c r="D12" s="17"/>
    </row>
    <row r="13" spans="1:5" ht="12.75" customHeight="1" x14ac:dyDescent="0.2">
      <c r="A13" s="13" t="s">
        <v>70</v>
      </c>
      <c r="B13" s="6"/>
      <c r="C13" s="6"/>
      <c r="D13" s="14"/>
    </row>
    <row r="14" spans="1:5" ht="12.75" customHeight="1" x14ac:dyDescent="0.2">
      <c r="A14" s="18" t="s">
        <v>69</v>
      </c>
      <c r="B14" s="6"/>
      <c r="C14" s="6"/>
      <c r="D14" s="14"/>
    </row>
    <row r="15" spans="1:5" ht="12.75" customHeight="1" x14ac:dyDescent="0.2">
      <c r="A15" s="18" t="s">
        <v>68</v>
      </c>
      <c r="B15" s="6"/>
      <c r="C15" s="6"/>
      <c r="D15" s="19"/>
    </row>
    <row r="16" spans="1:5" ht="12.75" customHeight="1" x14ac:dyDescent="0.2">
      <c r="A16" s="13" t="s">
        <v>67</v>
      </c>
      <c r="B16" s="6"/>
      <c r="C16" s="6"/>
      <c r="D16" s="6"/>
    </row>
    <row r="17" spans="1:4" ht="12.75" customHeight="1" x14ac:dyDescent="0.2">
      <c r="A17" s="18" t="s">
        <v>66</v>
      </c>
      <c r="B17" s="6"/>
      <c r="C17" s="6"/>
      <c r="D17" s="6"/>
    </row>
    <row r="18" spans="1:4" ht="12.75" customHeight="1" x14ac:dyDescent="0.2">
      <c r="A18" s="18" t="s">
        <v>65</v>
      </c>
      <c r="B18" s="6"/>
      <c r="C18" s="6"/>
      <c r="D18" s="6"/>
    </row>
    <row r="19" spans="1:4" ht="12.75" customHeight="1" x14ac:dyDescent="0.2">
      <c r="A19" s="11" t="s">
        <v>64</v>
      </c>
      <c r="B19" s="11"/>
      <c r="C19" s="11"/>
      <c r="D19" s="11"/>
    </row>
    <row r="20" spans="1:4" ht="12.75" customHeight="1" x14ac:dyDescent="0.2">
      <c r="A20" s="13" t="s">
        <v>63</v>
      </c>
      <c r="B20" s="6"/>
      <c r="C20" s="6"/>
      <c r="D20" s="6"/>
    </row>
    <row r="21" spans="1:4" ht="12.75" customHeight="1" x14ac:dyDescent="0.2">
      <c r="A21" s="13" t="s">
        <v>62</v>
      </c>
      <c r="B21" s="6"/>
      <c r="C21" s="6"/>
      <c r="D21" s="6"/>
    </row>
    <row r="22" spans="1:4" ht="12.75" customHeight="1" x14ac:dyDescent="0.2">
      <c r="A22" s="13"/>
      <c r="B22" s="6"/>
      <c r="C22" s="6"/>
      <c r="D22" s="6"/>
    </row>
    <row r="23" spans="1:4" ht="12.75" customHeight="1" x14ac:dyDescent="0.2">
      <c r="A23" s="20" t="s">
        <v>100</v>
      </c>
      <c r="B23" s="6"/>
      <c r="C23" s="6"/>
      <c r="D23" s="6"/>
    </row>
    <row r="24" spans="1:4" ht="12.75" customHeight="1" x14ac:dyDescent="0.2">
      <c r="A24" s="20"/>
      <c r="B24" s="6"/>
      <c r="C24" s="6"/>
      <c r="D24" s="6"/>
    </row>
    <row r="25" spans="1:4" ht="12.75" customHeight="1" x14ac:dyDescent="0.2">
      <c r="A25" s="11" t="s">
        <v>61</v>
      </c>
      <c r="B25" s="6"/>
      <c r="C25" s="6"/>
      <c r="D25" s="6"/>
    </row>
    <row r="26" spans="1:4" ht="12.75" customHeight="1" x14ac:dyDescent="0.2">
      <c r="A26" s="13" t="s">
        <v>60</v>
      </c>
      <c r="B26" s="6"/>
      <c r="C26" s="6"/>
      <c r="D26" s="6"/>
    </row>
    <row r="27" spans="1:4" ht="12.75" customHeight="1" x14ac:dyDescent="0.2">
      <c r="A27" s="21"/>
      <c r="B27" s="9"/>
      <c r="C27" s="9"/>
      <c r="D27" s="9"/>
    </row>
    <row r="28" spans="1:4" ht="15.75" x14ac:dyDescent="0.25">
      <c r="A28" s="8" t="s">
        <v>59</v>
      </c>
      <c r="B28" s="9"/>
      <c r="C28" s="9"/>
      <c r="D28" s="9"/>
    </row>
    <row r="29" spans="1:4" x14ac:dyDescent="0.2">
      <c r="A29" s="21" t="s">
        <v>58</v>
      </c>
      <c r="B29" s="9"/>
      <c r="C29" s="9"/>
      <c r="D29" s="9"/>
    </row>
    <row r="30" spans="1:4" x14ac:dyDescent="0.2">
      <c r="A30" s="21"/>
      <c r="B30" s="9"/>
      <c r="C30" s="9"/>
      <c r="D30" s="9"/>
    </row>
    <row r="31" spans="1:4" ht="15.75" x14ac:dyDescent="0.25">
      <c r="A31" s="8" t="s">
        <v>57</v>
      </c>
      <c r="B31" s="9"/>
      <c r="C31" s="9"/>
      <c r="D31" s="9"/>
    </row>
    <row r="32" spans="1:4" x14ac:dyDescent="0.2">
      <c r="A32" s="22" t="s">
        <v>56</v>
      </c>
      <c r="B32" s="22" t="s">
        <v>55</v>
      </c>
      <c r="C32" s="22" t="s">
        <v>26</v>
      </c>
      <c r="D32" s="22" t="s">
        <v>54</v>
      </c>
    </row>
    <row r="33" spans="1:4" ht="51" x14ac:dyDescent="0.2">
      <c r="A33" s="23" t="s">
        <v>31</v>
      </c>
      <c r="B33" s="23" t="s">
        <v>51</v>
      </c>
      <c r="C33" s="24" t="s">
        <v>53</v>
      </c>
      <c r="D33" s="24" t="s">
        <v>52</v>
      </c>
    </row>
    <row r="34" spans="1:4" ht="25.5" x14ac:dyDescent="0.2">
      <c r="A34" s="25" t="s">
        <v>30</v>
      </c>
      <c r="B34" s="25" t="s">
        <v>51</v>
      </c>
      <c r="C34" s="6" t="s">
        <v>50</v>
      </c>
      <c r="D34" s="24" t="s">
        <v>49</v>
      </c>
    </row>
    <row r="35" spans="1:4" x14ac:dyDescent="0.2">
      <c r="A35" s="6"/>
      <c r="B35" s="6"/>
      <c r="C35" s="26"/>
      <c r="D35" s="26"/>
    </row>
    <row r="36" spans="1:4" ht="15.75" x14ac:dyDescent="0.25">
      <c r="A36" s="27" t="s">
        <v>83</v>
      </c>
      <c r="B36" s="9"/>
      <c r="C36" s="9"/>
      <c r="D36" s="9"/>
    </row>
    <row r="37" spans="1:4" x14ac:dyDescent="0.2">
      <c r="A37" s="28" t="s">
        <v>84</v>
      </c>
      <c r="B37" s="9"/>
      <c r="C37" s="9"/>
      <c r="D37" s="9"/>
    </row>
    <row r="38" spans="1:4" ht="30" customHeight="1" x14ac:dyDescent="0.2">
      <c r="A38" s="29" t="s">
        <v>88</v>
      </c>
      <c r="B38" s="30" t="s">
        <v>89</v>
      </c>
      <c r="C38" s="9"/>
      <c r="D38" s="9"/>
    </row>
    <row r="39" spans="1:4" ht="12.75" customHeight="1" x14ac:dyDescent="0.2">
      <c r="A39" s="20" t="s">
        <v>94</v>
      </c>
      <c r="B39" s="6"/>
      <c r="C39" s="6"/>
      <c r="D39" s="6"/>
    </row>
    <row r="40" spans="1:4" ht="12.75" customHeight="1" x14ac:dyDescent="0.2">
      <c r="A40" s="20"/>
      <c r="B40" s="6"/>
      <c r="C40" s="6"/>
      <c r="D40" s="6"/>
    </row>
    <row r="41" spans="1:4" s="4" customFormat="1" x14ac:dyDescent="0.2">
      <c r="A41" s="28" t="s">
        <v>87</v>
      </c>
      <c r="B41" s="13"/>
      <c r="C41" s="13"/>
      <c r="D41" s="31"/>
    </row>
    <row r="42" spans="1:4" ht="30" customHeight="1" x14ac:dyDescent="0.2">
      <c r="A42" s="29" t="s">
        <v>93</v>
      </c>
      <c r="B42" s="30" t="s">
        <v>90</v>
      </c>
      <c r="C42" s="9"/>
      <c r="D42" s="9"/>
    </row>
    <row r="43" spans="1:4" ht="30" customHeight="1" x14ac:dyDescent="0.2">
      <c r="A43" s="29" t="s">
        <v>85</v>
      </c>
      <c r="B43" s="30" t="s">
        <v>86</v>
      </c>
      <c r="C43" s="9"/>
      <c r="D43" s="9"/>
    </row>
    <row r="44" spans="1:4" s="4" customFormat="1" x14ac:dyDescent="0.2">
      <c r="A44" s="28" t="s">
        <v>99</v>
      </c>
      <c r="B44" s="13"/>
      <c r="C44" s="13"/>
      <c r="D44" s="31"/>
    </row>
    <row r="45" spans="1:4" ht="30" customHeight="1" x14ac:dyDescent="0.2">
      <c r="A45" s="29" t="s">
        <v>95</v>
      </c>
      <c r="B45" s="30" t="s">
        <v>97</v>
      </c>
      <c r="C45" s="9"/>
      <c r="D45" s="9"/>
    </row>
    <row r="46" spans="1:4" ht="30" customHeight="1" x14ac:dyDescent="0.2">
      <c r="A46" s="29" t="s">
        <v>96</v>
      </c>
      <c r="B46" s="30" t="s">
        <v>98</v>
      </c>
      <c r="C46" s="9"/>
      <c r="D46" s="9"/>
    </row>
    <row r="47" spans="1:4" ht="15.75" x14ac:dyDescent="0.25">
      <c r="A47" s="8" t="s">
        <v>48</v>
      </c>
      <c r="B47" s="9"/>
      <c r="C47" s="9"/>
      <c r="D47" s="9"/>
    </row>
    <row r="48" spans="1:4" x14ac:dyDescent="0.2">
      <c r="A48" s="9"/>
      <c r="B48" s="9"/>
      <c r="C48" s="9"/>
      <c r="D48" s="9"/>
    </row>
    <row r="49" spans="1:4" x14ac:dyDescent="0.2">
      <c r="A49" s="22" t="s">
        <v>47</v>
      </c>
      <c r="B49" s="9"/>
      <c r="C49" s="9"/>
      <c r="D49" s="9"/>
    </row>
    <row r="50" spans="1:4" x14ac:dyDescent="0.2">
      <c r="A50" s="32" t="str">
        <f>'Example 1'!A1</f>
        <v>Example 1:- Simple Entry Of EDATE Function And Explanation Of Calculation</v>
      </c>
      <c r="B50" s="9"/>
      <c r="C50" s="9"/>
      <c r="D50" s="9"/>
    </row>
    <row r="51" spans="1:4" ht="15" customHeight="1" x14ac:dyDescent="0.2">
      <c r="A51" s="32" t="str">
        <f>'Example 2'!A1</f>
        <v>Example 2:- Validated Entry Of Arguments To EDATE</v>
      </c>
      <c r="B51" s="9"/>
      <c r="C51" s="9"/>
      <c r="D51" s="9"/>
    </row>
    <row r="52" spans="1:4" ht="15" customHeight="1" x14ac:dyDescent="0.2">
      <c r="A52" s="32" t="str">
        <f>'Example 3'!A1</f>
        <v>Example 3:- Passing A Valid Date To EDATE</v>
      </c>
      <c r="B52" s="9"/>
      <c r="C52" s="9"/>
      <c r="D52" s="9"/>
    </row>
    <row r="53" spans="1:4" ht="15" customHeight="1" x14ac:dyDescent="0.2">
      <c r="A53" s="32" t="str">
        <f>'Example 4'!A1</f>
        <v>Example 4:- Setting Up A Monthly, Quarterly (etc) Schedule With EDATE</v>
      </c>
      <c r="B53" s="9"/>
      <c r="C53" s="9"/>
      <c r="D53" s="9"/>
    </row>
    <row r="54" spans="1:4" x14ac:dyDescent="0.2">
      <c r="A54" s="9"/>
      <c r="B54" s="9"/>
      <c r="C54" s="9"/>
      <c r="D54" s="9"/>
    </row>
    <row r="55" spans="1:4" ht="15.75" x14ac:dyDescent="0.25">
      <c r="A55" s="8" t="s">
        <v>13</v>
      </c>
      <c r="B55" s="9"/>
      <c r="C55" s="9"/>
      <c r="D55" s="9"/>
    </row>
    <row r="56" spans="1:4" x14ac:dyDescent="0.2">
      <c r="A56" s="9"/>
      <c r="B56" s="9"/>
      <c r="C56" s="9"/>
      <c r="D56" s="9"/>
    </row>
    <row r="57" spans="1:4" x14ac:dyDescent="0.2">
      <c r="A57" s="33" t="s">
        <v>12</v>
      </c>
      <c r="B57" s="9"/>
      <c r="C57" s="9"/>
      <c r="D57" s="9"/>
    </row>
    <row r="58" spans="1:4" x14ac:dyDescent="0.2">
      <c r="A58" s="15" t="s">
        <v>11</v>
      </c>
      <c r="B58" s="9"/>
      <c r="C58" s="9"/>
      <c r="D58" s="9"/>
    </row>
    <row r="59" spans="1:4" x14ac:dyDescent="0.2">
      <c r="A59" s="31" t="s">
        <v>10</v>
      </c>
      <c r="B59" s="9"/>
      <c r="C59" s="9"/>
      <c r="D59" s="9"/>
    </row>
    <row r="60" spans="1:4" x14ac:dyDescent="0.2">
      <c r="A60" s="31" t="s">
        <v>9</v>
      </c>
      <c r="B60" s="9"/>
      <c r="C60" s="9"/>
      <c r="D60" s="9"/>
    </row>
    <row r="61" spans="1:4" x14ac:dyDescent="0.2">
      <c r="A61" s="15" t="s">
        <v>8</v>
      </c>
      <c r="B61" s="9"/>
      <c r="C61" s="9"/>
      <c r="D61" s="9"/>
    </row>
    <row r="62" spans="1:4" x14ac:dyDescent="0.2">
      <c r="A62" s="31" t="s">
        <v>7</v>
      </c>
      <c r="B62" s="9"/>
      <c r="C62" s="9"/>
      <c r="D62" s="9"/>
    </row>
    <row r="63" spans="1:4" x14ac:dyDescent="0.2">
      <c r="A63" s="31" t="s">
        <v>6</v>
      </c>
      <c r="B63" s="9"/>
      <c r="C63" s="9"/>
      <c r="D63" s="9"/>
    </row>
    <row r="64" spans="1:4" x14ac:dyDescent="0.2">
      <c r="A64" s="31" t="s">
        <v>5</v>
      </c>
      <c r="B64" s="9"/>
      <c r="C64" s="9"/>
      <c r="D64" s="9"/>
    </row>
    <row r="65" spans="1:4" x14ac:dyDescent="0.2">
      <c r="A65" s="9"/>
      <c r="B65" s="9"/>
      <c r="C65" s="9"/>
      <c r="D65" s="9"/>
    </row>
    <row r="66" spans="1:4" x14ac:dyDescent="0.2">
      <c r="A66" s="34" t="s">
        <v>4</v>
      </c>
      <c r="B66" s="9"/>
      <c r="C66" s="9"/>
      <c r="D66" s="9"/>
    </row>
    <row r="67" spans="1:4" x14ac:dyDescent="0.2">
      <c r="A67" s="34" t="s">
        <v>3</v>
      </c>
      <c r="B67" s="9"/>
      <c r="C67" s="9"/>
      <c r="D67" s="9"/>
    </row>
    <row r="68" spans="1:4" x14ac:dyDescent="0.2">
      <c r="A68" s="31" t="s">
        <v>2</v>
      </c>
      <c r="B68" s="9"/>
      <c r="C68" s="9"/>
      <c r="D68" s="9"/>
    </row>
    <row r="69" spans="1:4" x14ac:dyDescent="0.2">
      <c r="A69" s="31" t="s">
        <v>1</v>
      </c>
      <c r="B69" s="9"/>
      <c r="C69" s="9"/>
      <c r="D69" s="9"/>
    </row>
    <row r="70" spans="1:4" x14ac:dyDescent="0.2">
      <c r="A70" s="31"/>
      <c r="B70" s="9"/>
      <c r="C70" s="9"/>
      <c r="D70" s="9"/>
    </row>
    <row r="71" spans="1:4" x14ac:dyDescent="0.2">
      <c r="A71" s="34" t="s">
        <v>0</v>
      </c>
      <c r="B71" s="9"/>
      <c r="C71" s="9"/>
      <c r="D71" s="9"/>
    </row>
    <row r="72" spans="1:4" x14ac:dyDescent="0.2">
      <c r="A72" s="34"/>
      <c r="B72" s="9"/>
      <c r="C72" s="9"/>
      <c r="D72" s="9"/>
    </row>
    <row r="73" spans="1:4" x14ac:dyDescent="0.2">
      <c r="A73" s="35" t="s">
        <v>101</v>
      </c>
      <c r="B73" s="9"/>
      <c r="C73" s="9"/>
      <c r="D73" s="9"/>
    </row>
    <row r="74" spans="1:4" x14ac:dyDescent="0.2">
      <c r="A74" s="35" t="s">
        <v>103</v>
      </c>
      <c r="B74" s="9"/>
      <c r="C74" s="9"/>
      <c r="D74" s="9"/>
    </row>
    <row r="75" spans="1:4" x14ac:dyDescent="0.2">
      <c r="A75" s="34"/>
      <c r="B75" s="9"/>
      <c r="C75" s="9"/>
      <c r="D75" s="9"/>
    </row>
    <row r="76" spans="1:4" x14ac:dyDescent="0.2">
      <c r="A76" s="36"/>
      <c r="B76" s="36"/>
      <c r="C76" s="36"/>
      <c r="D76" s="36"/>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499984740745262"/>
  </sheetPr>
  <dimension ref="A1:E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79</v>
      </c>
      <c r="B1" s="44"/>
      <c r="C1" s="44"/>
      <c r="D1" s="45"/>
      <c r="E1" s="45"/>
    </row>
    <row r="2" spans="1:5" ht="15" customHeight="1" x14ac:dyDescent="0.2">
      <c r="A2" s="5"/>
      <c r="B2" s="9"/>
      <c r="C2" s="9"/>
      <c r="D2" s="9"/>
      <c r="E2" s="9"/>
    </row>
    <row r="3" spans="1:5" x14ac:dyDescent="0.2">
      <c r="A3" s="15" t="s">
        <v>31</v>
      </c>
      <c r="B3" s="9"/>
      <c r="C3" s="41">
        <v>41305</v>
      </c>
      <c r="D3" s="9"/>
      <c r="E3" s="9"/>
    </row>
    <row r="4" spans="1:5" x14ac:dyDescent="0.2">
      <c r="A4" s="15" t="s">
        <v>30</v>
      </c>
      <c r="B4" s="9"/>
      <c r="C4" s="36">
        <v>1</v>
      </c>
      <c r="D4" s="9"/>
      <c r="E4" s="9"/>
    </row>
    <row r="5" spans="1:5" x14ac:dyDescent="0.2">
      <c r="A5" s="9"/>
      <c r="B5" s="9"/>
      <c r="C5" s="9"/>
      <c r="D5" s="9"/>
      <c r="E5" s="9"/>
    </row>
    <row r="6" spans="1:5" x14ac:dyDescent="0.2">
      <c r="A6" s="15" t="str">
        <f>"Date "&amp;ABS(C4)&amp;IF(C4&gt;=0," month after "," month before ")&amp;TEXT(C3,"ddd dd-mmm-yyyy")</f>
        <v>Date 1 month after Thu 31-Jan-2013</v>
      </c>
      <c r="B6" s="9"/>
      <c r="C6" s="42">
        <f>EDATE(C3,C4)</f>
        <v>41333</v>
      </c>
      <c r="D6" s="9"/>
      <c r="E6" s="9"/>
    </row>
    <row r="7" spans="1:5" x14ac:dyDescent="0.2">
      <c r="A7" s="15" t="str">
        <f ca="1">"Formula Used in "&amp;ADDRESS(ROW(C6),COLUMN(C6),4)&amp;"  &gt;&gt;   "&amp;_xlfn.FORMULATEXT(C6)</f>
        <v>Formula Used in C6  &gt;&gt;   =EDATE(C3,C4)</v>
      </c>
      <c r="B7" s="9"/>
      <c r="C7" s="9"/>
      <c r="D7" s="9"/>
      <c r="E7" s="9"/>
    </row>
    <row r="8" spans="1:5" x14ac:dyDescent="0.2">
      <c r="A8" s="15"/>
      <c r="B8" s="9"/>
      <c r="C8" s="9"/>
      <c r="D8" s="9"/>
      <c r="E8"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6" tint="-0.499984740745262"/>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80</v>
      </c>
      <c r="B1" s="44"/>
      <c r="C1" s="44"/>
      <c r="D1" s="45"/>
      <c r="E1" s="45"/>
    </row>
    <row r="2" spans="1:5" ht="15" customHeight="1" x14ac:dyDescent="0.2">
      <c r="A2" s="5"/>
      <c r="B2" s="15"/>
      <c r="C2" s="15"/>
      <c r="D2" s="15"/>
      <c r="E2" s="15"/>
    </row>
    <row r="3" spans="1:5" ht="25.5" x14ac:dyDescent="0.2">
      <c r="A3" s="46" t="s">
        <v>35</v>
      </c>
      <c r="B3" s="47" t="s">
        <v>34</v>
      </c>
      <c r="C3" s="48" t="s">
        <v>33</v>
      </c>
      <c r="D3" s="49" t="s">
        <v>32</v>
      </c>
      <c r="E3" s="15"/>
    </row>
    <row r="4" spans="1:5" x14ac:dyDescent="0.2">
      <c r="A4" s="15" t="s">
        <v>31</v>
      </c>
      <c r="B4" s="41">
        <v>41327</v>
      </c>
      <c r="C4" s="9">
        <f>IF(ISDATE(B4),0,"Date input error")</f>
        <v>0</v>
      </c>
      <c r="D4" s="9" t="str">
        <f ca="1">_xlfn.FORMULATEXT(C4)</f>
        <v>=IF(ISDATE(B4),0,"Date input error")</v>
      </c>
      <c r="E4" s="9"/>
    </row>
    <row r="5" spans="1:5" x14ac:dyDescent="0.2">
      <c r="A5" s="15" t="s">
        <v>30</v>
      </c>
      <c r="B5" s="36">
        <v>2</v>
      </c>
      <c r="C5" s="9">
        <f>IF(AND(B5&gt;=-120,B5&lt;=120),0,"Frequency Input Error")</f>
        <v>0</v>
      </c>
      <c r="D5" s="9" t="str">
        <f ca="1">_xlfn.FORMULATEXT(C5)</f>
        <v>=IF(AND(B5&gt;=-120,B5&lt;=120),0,"Frequency Input Error")</v>
      </c>
      <c r="E5" s="9"/>
    </row>
    <row r="6" spans="1:5" x14ac:dyDescent="0.2">
      <c r="A6" s="9"/>
      <c r="B6" s="9"/>
      <c r="C6" s="9"/>
      <c r="D6" s="9"/>
      <c r="E6" s="9"/>
    </row>
    <row r="7" spans="1:5" x14ac:dyDescent="0.2">
      <c r="A7" s="15" t="str">
        <f>"Date "&amp;ABS(B5)&amp;IF(B5&gt;=0," month after "," month before ")&amp;TEXT(B4,"ddd dd-mmm-yyyy")</f>
        <v>Date 2 month after Fri 22-Feb-2013</v>
      </c>
      <c r="B7" s="42">
        <f>EDATE(B4,B5)</f>
        <v>41386</v>
      </c>
      <c r="C7" s="9" t="str">
        <f>IF(SUM(C4:C5)=0,"Data OK","Data Input Errors")</f>
        <v>Data OK</v>
      </c>
      <c r="D7" s="9"/>
      <c r="E7" s="9"/>
    </row>
    <row r="8" spans="1:5" x14ac:dyDescent="0.2">
      <c r="A8" s="15" t="str">
        <f ca="1">"Formula Used in "&amp;ADDRESS(ROW(B7),COLUMN(B7),4)&amp;"  &gt;&gt;   "&amp;_xlfn.FORMULATEXT(B7)</f>
        <v>Formula Used in B7  &gt;&gt;   =EDATE(B4,B5)</v>
      </c>
      <c r="B8" s="9"/>
      <c r="C8" s="9"/>
      <c r="D8" s="9"/>
      <c r="E8" s="9"/>
    </row>
    <row r="9" spans="1:5" x14ac:dyDescent="0.2">
      <c r="A9" s="15"/>
      <c r="B9" s="9"/>
      <c r="C9" s="9"/>
      <c r="D9" s="9"/>
      <c r="E9" s="9"/>
    </row>
    <row r="10" spans="1:5" x14ac:dyDescent="0.2">
      <c r="A10" s="15" t="s">
        <v>46</v>
      </c>
      <c r="B10" s="9"/>
      <c r="C10" s="9"/>
      <c r="D10" s="9"/>
      <c r="E10" s="9"/>
    </row>
    <row r="11" spans="1:5" x14ac:dyDescent="0.2">
      <c r="A11" s="49" t="s">
        <v>45</v>
      </c>
      <c r="B11" s="46" t="s">
        <v>44</v>
      </c>
      <c r="C11" s="50" t="s">
        <v>43</v>
      </c>
      <c r="D11" s="46" t="s">
        <v>42</v>
      </c>
      <c r="E11" s="22"/>
    </row>
    <row r="12" spans="1:5" x14ac:dyDescent="0.2">
      <c r="A12" s="9" t="str">
        <f>A4</f>
        <v>start_date</v>
      </c>
      <c r="B12" s="15" t="s">
        <v>19</v>
      </c>
      <c r="C12" s="9"/>
      <c r="D12" s="9"/>
      <c r="E12" s="9"/>
    </row>
    <row r="13" spans="1:5" x14ac:dyDescent="0.2">
      <c r="A13" s="9"/>
      <c r="B13" s="22" t="s">
        <v>38</v>
      </c>
      <c r="C13" s="22" t="b">
        <f>ISDATE(B4)</f>
        <v>1</v>
      </c>
      <c r="D13" s="9" t="str">
        <f ca="1">_xlfn.FORMULATEXT(C13)</f>
        <v>=ISDATE(B4)</v>
      </c>
      <c r="E13" s="9"/>
    </row>
    <row r="14" spans="1:5" x14ac:dyDescent="0.2">
      <c r="A14" s="9"/>
      <c r="B14" s="22"/>
      <c r="C14" s="22"/>
      <c r="D14" s="9"/>
      <c r="E14" s="9"/>
    </row>
    <row r="15" spans="1:5" x14ac:dyDescent="0.2">
      <c r="A15" s="9" t="str">
        <f>A5</f>
        <v>months</v>
      </c>
      <c r="B15" s="15" t="s">
        <v>41</v>
      </c>
      <c r="C15" s="22"/>
      <c r="D15" s="9"/>
      <c r="E15" s="9"/>
    </row>
    <row r="16" spans="1:5" x14ac:dyDescent="0.2">
      <c r="A16" s="9"/>
      <c r="B16" s="15" t="s">
        <v>40</v>
      </c>
      <c r="C16" s="22"/>
      <c r="D16" s="9"/>
      <c r="E16" s="9"/>
    </row>
    <row r="17" spans="1:5" x14ac:dyDescent="0.2">
      <c r="A17" s="9"/>
      <c r="B17" s="15" t="s">
        <v>39</v>
      </c>
      <c r="C17" s="22"/>
      <c r="D17" s="9"/>
      <c r="E17" s="9"/>
    </row>
    <row r="18" spans="1:5" x14ac:dyDescent="0.2">
      <c r="A18" s="9"/>
      <c r="B18" s="22" t="s">
        <v>38</v>
      </c>
      <c r="C18" s="22" t="b">
        <f>AND(B5&gt;=-120,B5&lt;=120)</f>
        <v>1</v>
      </c>
      <c r="D18" s="9" t="str">
        <f ca="1">_xlfn.FORMULATEXT(C18)</f>
        <v>=AND(B5&gt;=-120,B5&lt;=120)</v>
      </c>
      <c r="E18" s="9"/>
    </row>
    <row r="19" spans="1:5" x14ac:dyDescent="0.2">
      <c r="A19" s="9"/>
      <c r="B19" s="9"/>
      <c r="C19" s="9"/>
      <c r="D19" s="9"/>
      <c r="E19" s="9"/>
    </row>
  </sheetData>
  <conditionalFormatting sqref="C4:C5">
    <cfRule type="cellIs" dxfId="3" priority="1" operator="equal">
      <formula>0</formula>
    </cfRule>
  </conditionalFormatting>
  <dataValidations count="2">
    <dataValidation type="whole" allowBlank="1" showInputMessage="1" showErrorMessage="1" errorTitle="Data Input Error" error="Input the number of months you wish to add or subtract as an integer." promptTitle="Input Data Validation" prompt="Input the number of months you wish to add or subtract as an integer." sqref="B5" xr:uid="{00000000-0002-0000-0200-000000000000}">
      <formula1>(YEAR(B4)-1900)*12</formula1>
      <formula2>(9999-YEAR(B5))*12</formula2>
    </dataValidation>
    <dataValidation type="date" allowBlank="1" showInputMessage="1" showErrorMessage="1" errorTitle="Input Data Error" error="You must input a valid date." promptTitle="Input Data Validation" prompt="Input a date" sqref="B4" xr:uid="{00000000-0002-0000-0200-000001000000}">
      <formula1>1</formula1>
      <formula2>2958465</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6" tint="-0.499984740745262"/>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81</v>
      </c>
      <c r="B1" s="44"/>
      <c r="C1" s="44"/>
      <c r="D1" s="45"/>
      <c r="E1" s="45"/>
    </row>
    <row r="2" spans="1:5" ht="15" customHeight="1" x14ac:dyDescent="0.2">
      <c r="A2" s="5"/>
      <c r="B2" s="47"/>
      <c r="C2" s="48"/>
      <c r="D2" s="49"/>
      <c r="E2" s="15"/>
    </row>
    <row r="3" spans="1:5" x14ac:dyDescent="0.2">
      <c r="A3" s="6" t="s">
        <v>37</v>
      </c>
      <c r="B3" s="47"/>
      <c r="C3" s="48"/>
      <c r="D3" s="49"/>
      <c r="E3" s="15"/>
    </row>
    <row r="4" spans="1:5" x14ac:dyDescent="0.2">
      <c r="A4" s="46"/>
      <c r="B4" s="47"/>
      <c r="C4" s="48"/>
      <c r="D4" s="49"/>
      <c r="E4" s="15"/>
    </row>
    <row r="5" spans="1:5" x14ac:dyDescent="0.2">
      <c r="A5" s="6" t="s">
        <v>27</v>
      </c>
      <c r="B5" s="47"/>
      <c r="C5" s="48"/>
      <c r="D5" s="49"/>
      <c r="E5" s="15"/>
    </row>
    <row r="6" spans="1:5" x14ac:dyDescent="0.2">
      <c r="A6" s="6"/>
      <c r="B6" s="47"/>
      <c r="C6" s="48"/>
      <c r="D6" s="49"/>
      <c r="E6" s="15"/>
    </row>
    <row r="7" spans="1:5" ht="25.5" x14ac:dyDescent="0.2">
      <c r="A7" s="46" t="s">
        <v>26</v>
      </c>
      <c r="B7" s="46" t="s">
        <v>25</v>
      </c>
      <c r="C7" s="51" t="s">
        <v>24</v>
      </c>
      <c r="D7" s="51"/>
      <c r="E7" s="22"/>
    </row>
    <row r="8" spans="1:5" x14ac:dyDescent="0.2">
      <c r="A8" s="6" t="s">
        <v>23</v>
      </c>
      <c r="B8" s="52">
        <v>2014</v>
      </c>
      <c r="C8" s="53">
        <f>IF(AND(B8&gt;=1900,B8&lt;=9999),0,"Data Input Error")</f>
        <v>0</v>
      </c>
      <c r="D8" s="6"/>
      <c r="E8" s="15"/>
    </row>
    <row r="9" spans="1:5" x14ac:dyDescent="0.2">
      <c r="A9" s="6" t="s">
        <v>22</v>
      </c>
      <c r="B9" s="54" t="s">
        <v>21</v>
      </c>
      <c r="C9" s="26">
        <f>IF(OR(B9="Jan",B9="Feb",B9="Mar",B9="Apr",B9="May",B9="Jun",B9="Jul",B9="Aug",B9="Sep",B9="Oct",B9="Nov",B9="Dec"),0,"Data Input Error")</f>
        <v>0</v>
      </c>
      <c r="D9" s="6"/>
      <c r="E9" s="15"/>
    </row>
    <row r="10" spans="1:5" x14ac:dyDescent="0.2">
      <c r="A10" s="6" t="s">
        <v>20</v>
      </c>
      <c r="B10" s="52">
        <v>31</v>
      </c>
      <c r="C10" s="26">
        <f>IF(AND(B10&gt;0,B10&lt;=31,INT(B10)-B10=0),0,"Data Input Error")</f>
        <v>0</v>
      </c>
      <c r="D10" s="6"/>
      <c r="E10" s="15"/>
    </row>
    <row r="11" spans="1:5" x14ac:dyDescent="0.2">
      <c r="A11" s="6"/>
      <c r="B11" s="6"/>
      <c r="C11" s="26"/>
      <c r="D11" s="26"/>
      <c r="E11" s="15"/>
    </row>
    <row r="12" spans="1:5" x14ac:dyDescent="0.2">
      <c r="A12" s="46" t="s">
        <v>19</v>
      </c>
      <c r="B12" s="55">
        <f>DATEVALUE(B10&amp;"-"&amp;B9&amp;"-"&amp;B8)</f>
        <v>41670</v>
      </c>
      <c r="C12" s="26" t="str">
        <f>IF(MONTH(B12)=VLOOKUP(B9,{"Jan",1;"Feb",2;"Mar",3;"Apr",4;"May",5;"Jun",6;"Jul",7;"Aug",8;"Sep",9;"Oct",10;"Nov",11;"Dec",12},2,FALSE),"Date checks OK", "Date input is not valid")</f>
        <v>Date checks OK</v>
      </c>
      <c r="D12" s="26"/>
      <c r="E12" s="15"/>
    </row>
    <row r="13" spans="1:5" x14ac:dyDescent="0.2">
      <c r="A13" s="6"/>
      <c r="B13" s="56"/>
      <c r="C13" s="26"/>
      <c r="D13" s="26"/>
      <c r="E13" s="15"/>
    </row>
    <row r="14" spans="1:5" x14ac:dyDescent="0.2">
      <c r="A14" s="6" t="str">
        <f>"Formula used in "&amp;ADDRESS(ROW(B12),COLUMN(B12),4)&amp;"   &gt;&gt;&gt;   "</f>
        <v xml:space="preserve">Formula used in B12   &gt;&gt;&gt;   </v>
      </c>
      <c r="B14" s="6"/>
      <c r="C14" s="26"/>
      <c r="D14" s="26"/>
      <c r="E14" s="15"/>
    </row>
    <row r="15" spans="1:5" x14ac:dyDescent="0.2">
      <c r="A15" s="6" t="str">
        <f ca="1">_xlfn.FORMULATEXT(B12)</f>
        <v>=DATEVALUE(B10&amp;"-"&amp;B9&amp;"-"&amp;B8)</v>
      </c>
      <c r="B15" s="6"/>
      <c r="C15" s="26"/>
      <c r="D15" s="26"/>
      <c r="E15" s="15"/>
    </row>
    <row r="16" spans="1:5" x14ac:dyDescent="0.2">
      <c r="A16" s="6" t="str">
        <f>"Formula used in "&amp;ADDRESS(ROW(C12),COLUMN(C12),4)&amp;"   &gt;&gt;&gt;   "</f>
        <v xml:space="preserve">Formula used in C12   &gt;&gt;&gt;   </v>
      </c>
      <c r="B16" s="6"/>
      <c r="C16" s="26"/>
      <c r="D16" s="26"/>
      <c r="E16" s="15"/>
    </row>
    <row r="17" spans="1:5" x14ac:dyDescent="0.2">
      <c r="A17" s="6" t="str">
        <f ca="1">_xlfn.FORMULATEXT(C12)</f>
        <v>=IF(MONTH(B12)=VLOOKUP(B9,{"Jan",1;"Feb",2;"Mar",3;"Apr",4;"May",5;"Jun",6;"Jul",7;"Aug",8;"Sep",9;"Oct",10;"Nov",11;"Dec",12},2,FALSE),"Date checks OK", "Date input is not valid")</v>
      </c>
      <c r="B17" s="6"/>
      <c r="C17" s="26"/>
      <c r="D17" s="26"/>
      <c r="E17" s="15"/>
    </row>
    <row r="18" spans="1:5" x14ac:dyDescent="0.2">
      <c r="A18" s="6"/>
      <c r="B18" s="6"/>
      <c r="C18" s="26"/>
      <c r="D18" s="26"/>
      <c r="E18" s="15"/>
    </row>
    <row r="19" spans="1:5" x14ac:dyDescent="0.2">
      <c r="A19" s="6" t="s">
        <v>36</v>
      </c>
      <c r="B19" s="47"/>
      <c r="C19" s="48"/>
      <c r="D19" s="49"/>
      <c r="E19" s="15"/>
    </row>
    <row r="20" spans="1:5" x14ac:dyDescent="0.2">
      <c r="A20" s="46"/>
      <c r="B20" s="47"/>
      <c r="C20" s="48"/>
      <c r="D20" s="49"/>
      <c r="E20" s="15"/>
    </row>
    <row r="21" spans="1:5" ht="25.5" x14ac:dyDescent="0.2">
      <c r="A21" s="46" t="s">
        <v>35</v>
      </c>
      <c r="B21" s="47" t="s">
        <v>34</v>
      </c>
      <c r="C21" s="48" t="s">
        <v>33</v>
      </c>
      <c r="D21" s="49"/>
      <c r="E21" s="15"/>
    </row>
    <row r="22" spans="1:5" x14ac:dyDescent="0.2">
      <c r="A22" s="15" t="s">
        <v>31</v>
      </c>
      <c r="B22" s="41">
        <f>B12</f>
        <v>41670</v>
      </c>
      <c r="C22" s="9">
        <f>IF(ISDATE(B22),0,"Date input error")</f>
        <v>0</v>
      </c>
      <c r="D22" s="9"/>
      <c r="E22" s="9"/>
    </row>
    <row r="23" spans="1:5" x14ac:dyDescent="0.2">
      <c r="A23" s="15" t="s">
        <v>30</v>
      </c>
      <c r="B23" s="36">
        <v>1</v>
      </c>
      <c r="C23" s="9">
        <f>IF(AND(B23&gt;=-120,B23&lt;=120),0,"Frequency Input Error")</f>
        <v>0</v>
      </c>
      <c r="D23" s="9"/>
      <c r="E23" s="9"/>
    </row>
    <row r="24" spans="1:5" x14ac:dyDescent="0.2">
      <c r="A24" s="9"/>
      <c r="B24" s="9"/>
      <c r="C24" s="9"/>
      <c r="D24" s="9"/>
      <c r="E24" s="9"/>
    </row>
    <row r="25" spans="1:5" x14ac:dyDescent="0.2">
      <c r="A25" s="15" t="str">
        <f>"Date "&amp;ABS(B23)&amp;IF(B23&gt;=0," month after "," month before ")&amp;TEXT(B22,"ddd dd-mmm-yyyy")&amp;"   &gt;&gt;&gt; "</f>
        <v xml:space="preserve">Date 1 month after Fri 31-Jan-2014   &gt;&gt;&gt; </v>
      </c>
      <c r="B25" s="42">
        <f>EDATE(B22,B23)</f>
        <v>41698</v>
      </c>
      <c r="C25" s="9" t="str">
        <f>IF(SUM(C22:C23)=0,"Data OK","Data Input Errors")</f>
        <v>Data OK</v>
      </c>
      <c r="D25" s="9"/>
      <c r="E25" s="9"/>
    </row>
    <row r="26" spans="1:5" x14ac:dyDescent="0.2">
      <c r="A26" s="15" t="str">
        <f ca="1">"Formula Used in "&amp;ADDRESS(ROW(B25),COLUMN(B25),4)&amp;"  &gt;&gt;   "&amp;_xlfn.FORMULATEXT(B25)</f>
        <v>Formula Used in B25  &gt;&gt;   =EDATE(B22,B23)</v>
      </c>
      <c r="B26" s="9"/>
      <c r="C26" s="9"/>
      <c r="D26" s="9"/>
      <c r="E26" s="9"/>
    </row>
    <row r="27" spans="1:5" x14ac:dyDescent="0.2">
      <c r="A27" s="15"/>
      <c r="B27" s="9"/>
      <c r="C27" s="9"/>
      <c r="D27" s="9"/>
      <c r="E27" s="9"/>
    </row>
    <row r="28" spans="1:5" x14ac:dyDescent="0.2">
      <c r="A28" s="22" t="s">
        <v>78</v>
      </c>
      <c r="B28" s="9"/>
      <c r="C28" s="9"/>
      <c r="D28" s="9"/>
      <c r="E28" s="9"/>
    </row>
    <row r="29" spans="1:5" x14ac:dyDescent="0.2">
      <c r="A29" s="15" t="str">
        <f ca="1">"Formula in "&amp;ADDRESS(ROW(C8),COLUMN(C8),4)&amp;" &gt;&gt;&gt;  "&amp;_xlfn.FORMULATEXT(C8)</f>
        <v>Formula in C8 &gt;&gt;&gt;  =IF(AND(B8&gt;=1900,B8&lt;=9999),0,"Data Input Error")</v>
      </c>
      <c r="B29" s="9"/>
      <c r="C29" s="9"/>
      <c r="D29" s="9"/>
      <c r="E29" s="9"/>
    </row>
    <row r="30" spans="1:5" x14ac:dyDescent="0.2">
      <c r="A30" s="15" t="str">
        <f ca="1">"Formula in "&amp;ADDRESS(ROW(C9),COLUMN(C9),4)&amp;" &gt;&gt;&gt;  "&amp;_xlfn.FORMULATEXT(C9)</f>
        <v>Formula in C9 &gt;&gt;&gt;  =IF(OR(B9="Jan",B9="Feb",B9="Mar",B9="Apr",B9="May",B9="Jun",B9="Jul",B9="Aug",B9="Sep",B9="Oct",B9="Nov",B9="Dec"),0,"Data Input Error")</v>
      </c>
      <c r="B30" s="9"/>
      <c r="C30" s="9"/>
      <c r="D30" s="9"/>
      <c r="E30" s="9"/>
    </row>
    <row r="31" spans="1:5" x14ac:dyDescent="0.2">
      <c r="A31" s="15" t="str">
        <f ca="1">"Formula in "&amp;ADDRESS(ROW(C10),COLUMN(C10),4)&amp;" &gt;&gt;&gt;  "&amp;_xlfn.FORMULATEXT(C10)</f>
        <v>Formula in C10 &gt;&gt;&gt;  =IF(AND(B10&gt;0,B10&lt;=31,INT(B10)-B10=0),0,"Data Input Error")</v>
      </c>
      <c r="B31" s="9"/>
      <c r="C31" s="9"/>
      <c r="D31" s="9"/>
      <c r="E31" s="9"/>
    </row>
    <row r="32" spans="1:5" x14ac:dyDescent="0.2">
      <c r="A32" s="15"/>
      <c r="B32" s="9"/>
      <c r="C32" s="9"/>
      <c r="D32" s="9"/>
      <c r="E32" s="9"/>
    </row>
    <row r="33" spans="1:5" x14ac:dyDescent="0.2">
      <c r="A33" s="15" t="str">
        <f ca="1">"Formula in "&amp;ADDRESS(ROW(C22),COLUMN(C22),4)&amp;" &gt;&gt;&gt;  "&amp;_xlfn.FORMULATEXT(C22)</f>
        <v>Formula in C22 &gt;&gt;&gt;  =IF(ISDATE(B22),0,"Date input error")</v>
      </c>
      <c r="B33" s="9"/>
      <c r="C33" s="9"/>
      <c r="D33" s="9"/>
      <c r="E33" s="9"/>
    </row>
    <row r="34" spans="1:5" x14ac:dyDescent="0.2">
      <c r="A34" s="15" t="str">
        <f ca="1">"Formula in "&amp;ADDRESS(ROW(C23),COLUMN(C23),4)&amp;" &gt;&gt;&gt;  "&amp;_xlfn.FORMULATEXT(C23)</f>
        <v>Formula in C23 &gt;&gt;&gt;  =IF(AND(B23&gt;=-120,B23&lt;=120),0,"Frequency Input Error")</v>
      </c>
      <c r="B34" s="9"/>
      <c r="C34" s="9"/>
      <c r="D34" s="9"/>
      <c r="E34" s="9"/>
    </row>
    <row r="35" spans="1:5" x14ac:dyDescent="0.2">
      <c r="A35" s="15"/>
      <c r="B35" s="9"/>
      <c r="C35" s="9"/>
      <c r="D35" s="9"/>
      <c r="E35" s="9"/>
    </row>
    <row r="36" spans="1:5" x14ac:dyDescent="0.2">
      <c r="A36" s="57" t="s">
        <v>91</v>
      </c>
      <c r="B36" s="9"/>
      <c r="C36" s="9"/>
      <c r="D36" s="9"/>
      <c r="E36" s="9"/>
    </row>
    <row r="37" spans="1:5" x14ac:dyDescent="0.2">
      <c r="A37" s="57" t="s">
        <v>92</v>
      </c>
      <c r="B37" s="9"/>
      <c r="C37" s="9"/>
      <c r="D37" s="9"/>
      <c r="E37" s="9"/>
    </row>
    <row r="38" spans="1:5" x14ac:dyDescent="0.2">
      <c r="A38" s="15"/>
      <c r="B38" s="9"/>
      <c r="C38" s="9"/>
      <c r="D38" s="9"/>
      <c r="E38" s="9"/>
    </row>
    <row r="39" spans="1:5" x14ac:dyDescent="0.2">
      <c r="A39" s="15"/>
      <c r="B39" s="9"/>
      <c r="C39" s="9"/>
      <c r="D39" s="9"/>
      <c r="E39" s="9"/>
    </row>
  </sheetData>
  <conditionalFormatting sqref="C22:C23">
    <cfRule type="cellIs" dxfId="2" priority="2" operator="equal">
      <formula>0</formula>
    </cfRule>
  </conditionalFormatting>
  <conditionalFormatting sqref="C8:C10">
    <cfRule type="cellIs" dxfId="1" priority="1" operator="equal">
      <formula>0</formula>
    </cfRule>
  </conditionalFormatting>
  <dataValidations count="5">
    <dataValidation type="custom" allowBlank="1" showInputMessage="1" showErrorMessage="1" errorTitle="Data Input Error" error="Input a four digit year number in the Excel date range of 1900 to 9999." promptTitle="Data Input Validation" prompt="Input a four digit year number in the Excel date range of 1900 to 9999." sqref="C8" xr:uid="{00000000-0002-0000-0300-000000000000}">
      <formula1>AND(B8&gt;=1900,B8&lt;=9999)</formula1>
    </dataValidation>
    <dataValidation type="whole" allowBlank="1" showInputMessage="1" showErrorMessage="1" errorTitle="Data Input Error" error="Input the number of months you wish to add or subtract as an integer." promptTitle="Input Data Validation" prompt="Input the number of months you wish to add or subtract as an integer." sqref="B23" xr:uid="{00000000-0002-0000-0300-000001000000}">
      <formula1>-120</formula1>
      <formula2>120</formula2>
    </dataValidation>
    <dataValidation type="date" allowBlank="1" showInputMessage="1" showErrorMessage="1" errorTitle="Input Data Error" error="You must input a valid date." promptTitle="Input Data Validation" prompt="Input a date" sqref="B22" xr:uid="{00000000-0002-0000-0300-000002000000}">
      <formula1>1</formula1>
      <formula2>2958465</formula2>
    </dataValidation>
    <dataValidation type="whole" allowBlank="1" showInputMessage="1" showErrorMessage="1" errorTitle="Data Input Error" error="Select a date number between 1 and 31_x000a__x000a_Don't exceed the maximum number for your given month." promptTitle="Data Input Validation" prompt="Select a date number between 1 and 31_x000a__x000a_Don't exceed the maximum number for your given month." sqref="B10" xr:uid="{00000000-0002-0000-0300-000003000000}">
      <formula1>1</formula1>
      <formula2>31</formula2>
    </dataValidation>
    <dataValidation type="list" allowBlank="1" showInputMessage="1" showErrorMessage="1" errorTitle="Data Input Error" error="Select your month from thre drop down list." promptTitle="Data Input Validation" prompt="Select your month from thre drop down list." sqref="B9" xr:uid="{00000000-0002-0000-0300-000004000000}">
      <formula1>"Jan,Feb,Mar,Apr,May,Jun,Jul,Aug,Sep,Oct,Nov,Dec"</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6" tint="-0.499984740745262"/>
  </sheetPr>
  <dimension ref="A1:E4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82</v>
      </c>
      <c r="B1" s="44"/>
      <c r="C1" s="44"/>
      <c r="D1" s="45"/>
      <c r="E1" s="45"/>
    </row>
    <row r="2" spans="1:5" ht="15" customHeight="1" x14ac:dyDescent="0.2">
      <c r="A2" s="5"/>
      <c r="B2" s="47"/>
      <c r="C2" s="48"/>
      <c r="D2" s="49"/>
      <c r="E2" s="15"/>
    </row>
    <row r="3" spans="1:5" x14ac:dyDescent="0.2">
      <c r="A3" s="6" t="s">
        <v>29</v>
      </c>
      <c r="B3" s="47"/>
      <c r="C3" s="48"/>
      <c r="D3" s="49"/>
      <c r="E3" s="15"/>
    </row>
    <row r="4" spans="1:5" x14ac:dyDescent="0.2">
      <c r="A4" s="46"/>
      <c r="B4" s="47"/>
      <c r="C4" s="48"/>
      <c r="D4" s="49"/>
      <c r="E4" s="15"/>
    </row>
    <row r="5" spans="1:5" x14ac:dyDescent="0.2">
      <c r="A5" s="46" t="s">
        <v>28</v>
      </c>
      <c r="B5" s="47"/>
      <c r="C5" s="48"/>
      <c r="D5" s="49"/>
      <c r="E5" s="15"/>
    </row>
    <row r="6" spans="1:5" x14ac:dyDescent="0.2">
      <c r="A6" s="46"/>
      <c r="B6" s="47"/>
      <c r="C6" s="48"/>
      <c r="D6" s="49"/>
      <c r="E6" s="15"/>
    </row>
    <row r="7" spans="1:5" x14ac:dyDescent="0.2">
      <c r="A7" s="6" t="s">
        <v>27</v>
      </c>
      <c r="B7" s="47"/>
      <c r="C7" s="48"/>
      <c r="D7" s="49"/>
      <c r="E7" s="15"/>
    </row>
    <row r="8" spans="1:5" x14ac:dyDescent="0.2">
      <c r="A8" s="6"/>
      <c r="B8" s="47"/>
      <c r="C8" s="48"/>
      <c r="D8" s="49"/>
      <c r="E8" s="15"/>
    </row>
    <row r="9" spans="1:5" ht="25.5" x14ac:dyDescent="0.2">
      <c r="A9" s="46" t="s">
        <v>26</v>
      </c>
      <c r="B9" s="46" t="s">
        <v>25</v>
      </c>
      <c r="C9" s="51" t="s">
        <v>24</v>
      </c>
      <c r="D9" s="51"/>
      <c r="E9" s="22"/>
    </row>
    <row r="10" spans="1:5" x14ac:dyDescent="0.2">
      <c r="A10" s="6" t="s">
        <v>23</v>
      </c>
      <c r="B10" s="52">
        <v>2014</v>
      </c>
      <c r="C10" s="53">
        <f>IF(AND(B10&gt;=1900,B10&lt;=9999),0,"Data Input Error")</f>
        <v>0</v>
      </c>
      <c r="D10" s="6"/>
      <c r="E10" s="15"/>
    </row>
    <row r="11" spans="1:5" x14ac:dyDescent="0.2">
      <c r="A11" s="6" t="s">
        <v>22</v>
      </c>
      <c r="B11" s="54" t="s">
        <v>21</v>
      </c>
      <c r="C11" s="26">
        <f>IF(OR(B11="Jan",B11="Feb",B11="Mar",B11="Apr",B11="May",B11="Jun",B11="Jul",B11="Aug",B11="Sep",B11="Oct",B11="Nov",B11="Dec"),0,"Data Input Error")</f>
        <v>0</v>
      </c>
      <c r="D11" s="6"/>
      <c r="E11" s="15"/>
    </row>
    <row r="12" spans="1:5" x14ac:dyDescent="0.2">
      <c r="A12" s="6" t="s">
        <v>20</v>
      </c>
      <c r="B12" s="52">
        <v>30</v>
      </c>
      <c r="C12" s="26">
        <f>IF(AND(B12&gt;0,B12&lt;=31,INT(B12)-B12=0),0,"Data Input Error")</f>
        <v>0</v>
      </c>
      <c r="D12" s="6"/>
      <c r="E12" s="15"/>
    </row>
    <row r="13" spans="1:5" x14ac:dyDescent="0.2">
      <c r="A13" s="6"/>
      <c r="B13" s="6"/>
      <c r="C13" s="26"/>
      <c r="D13" s="26"/>
      <c r="E13" s="15"/>
    </row>
    <row r="14" spans="1:5" x14ac:dyDescent="0.2">
      <c r="A14" s="46" t="s">
        <v>19</v>
      </c>
      <c r="B14" s="55">
        <f>DATEVALUE(B12&amp;"-"&amp;B11&amp;"-"&amp;B10)</f>
        <v>41669</v>
      </c>
      <c r="C14" s="26" t="str">
        <f>IF(MONTH(B14)=VLOOKUP(B11,{"Jan",1;"Feb",2;"Mar",3;"Apr",4;"May",5;"Jun",6;"Jul",7;"Aug",8;"Sep",9;"Oct",10;"Nov",11;"Dec",12},2,FALSE),"Date checks OK", "Date input is not valid")</f>
        <v>Date checks OK</v>
      </c>
      <c r="D14" s="26"/>
      <c r="E14" s="15"/>
    </row>
    <row r="15" spans="1:5" x14ac:dyDescent="0.2">
      <c r="A15" s="6"/>
      <c r="B15" s="56"/>
      <c r="C15" s="26"/>
      <c r="D15" s="26"/>
      <c r="E15" s="15"/>
    </row>
    <row r="16" spans="1:5" x14ac:dyDescent="0.2">
      <c r="A16" s="6" t="str">
        <f>"Formula used in "&amp;ADDRESS(ROW(B14),COLUMN(B14),4)&amp;"   &gt;&gt;&gt;   "</f>
        <v xml:space="preserve">Formula used in B14   &gt;&gt;&gt;   </v>
      </c>
      <c r="B16" s="6"/>
      <c r="C16" s="26"/>
      <c r="D16" s="26"/>
      <c r="E16" s="15"/>
    </row>
    <row r="17" spans="1:5" x14ac:dyDescent="0.2">
      <c r="A17" s="6" t="str">
        <f ca="1">_xlfn.FORMULATEXT(B14)</f>
        <v>=DATEVALUE(B12&amp;"-"&amp;B11&amp;"-"&amp;B10)</v>
      </c>
      <c r="B17" s="6"/>
      <c r="C17" s="26"/>
      <c r="D17" s="26"/>
      <c r="E17" s="15"/>
    </row>
    <row r="18" spans="1:5" x14ac:dyDescent="0.2">
      <c r="A18" s="6" t="str">
        <f>"Formula used in "&amp;ADDRESS(ROW(C14),COLUMN(C14),4)&amp;" to validate days in month of selected date   &gt;&gt;&gt;   "</f>
        <v xml:space="preserve">Formula used in C14 to validate days in month of selected date   &gt;&gt;&gt;   </v>
      </c>
      <c r="B18" s="6"/>
      <c r="C18" s="26"/>
      <c r="D18" s="26"/>
      <c r="E18" s="15"/>
    </row>
    <row r="19" spans="1:5" x14ac:dyDescent="0.2">
      <c r="A19" s="6" t="str">
        <f ca="1">_xlfn.FORMULATEXT(C14)</f>
        <v>=IF(MONTH(B14)=VLOOKUP(B11,{"Jan",1;"Feb",2;"Mar",3;"Apr",4;"May",5;"Jun",6;"Jul",7;"Aug",8;"Sep",9;"Oct",10;"Nov",11;"Dec",12},2,FALSE),"Date checks OK", "Date input is not valid")</v>
      </c>
      <c r="B19" s="6"/>
      <c r="C19" s="26"/>
      <c r="D19" s="26"/>
      <c r="E19" s="15"/>
    </row>
    <row r="20" spans="1:5" x14ac:dyDescent="0.2">
      <c r="A20" s="6"/>
      <c r="B20" s="6"/>
      <c r="C20" s="26"/>
      <c r="D20" s="26"/>
      <c r="E20" s="15"/>
    </row>
    <row r="21" spans="1:5" x14ac:dyDescent="0.2">
      <c r="A21" s="46" t="s">
        <v>18</v>
      </c>
      <c r="B21" s="47"/>
      <c r="C21" s="48"/>
      <c r="D21" s="49"/>
      <c r="E21" s="15"/>
    </row>
    <row r="22" spans="1:5" x14ac:dyDescent="0.2">
      <c r="A22" s="46"/>
      <c r="B22" s="47"/>
      <c r="C22" s="48"/>
      <c r="D22" s="49"/>
      <c r="E22" s="15"/>
    </row>
    <row r="23" spans="1:5" x14ac:dyDescent="0.2">
      <c r="A23" s="15" t="s">
        <v>17</v>
      </c>
      <c r="B23" s="58">
        <f>B14</f>
        <v>41669</v>
      </c>
      <c r="C23" s="48"/>
      <c r="D23" s="49"/>
      <c r="E23" s="15"/>
    </row>
    <row r="24" spans="1:5" x14ac:dyDescent="0.2">
      <c r="A24" s="6" t="s">
        <v>16</v>
      </c>
      <c r="B24" s="59">
        <v>1</v>
      </c>
      <c r="C24" s="48"/>
      <c r="D24" s="49"/>
      <c r="E24" s="15"/>
    </row>
    <row r="25" spans="1:5" x14ac:dyDescent="0.2">
      <c r="A25" s="46"/>
      <c r="B25" s="47"/>
      <c r="C25" s="48"/>
      <c r="D25" s="49"/>
      <c r="E25" s="15"/>
    </row>
    <row r="26" spans="1:5" x14ac:dyDescent="0.2">
      <c r="A26" s="46" t="s">
        <v>15</v>
      </c>
      <c r="B26" s="60"/>
      <c r="C26" s="48"/>
      <c r="D26" s="49" t="s">
        <v>102</v>
      </c>
      <c r="E26" s="15"/>
    </row>
    <row r="27" spans="1:5" x14ac:dyDescent="0.2">
      <c r="A27" s="42">
        <f t="shared" ref="A27:A32" si="0">EDATE($B$23,(ROW(A27)-ROW($A$27))*$B$24)</f>
        <v>41669</v>
      </c>
      <c r="B27" s="61"/>
      <c r="C27" s="48"/>
      <c r="D27" s="42">
        <f>B23</f>
        <v>41669</v>
      </c>
      <c r="E27" s="15"/>
    </row>
    <row r="28" spans="1:5" x14ac:dyDescent="0.2">
      <c r="A28" s="42">
        <f t="shared" si="0"/>
        <v>41698</v>
      </c>
      <c r="B28" s="60"/>
      <c r="C28" s="48"/>
      <c r="D28" s="42">
        <f>EDATE(D27,1)</f>
        <v>41698</v>
      </c>
      <c r="E28" s="15"/>
    </row>
    <row r="29" spans="1:5" x14ac:dyDescent="0.2">
      <c r="A29" s="42">
        <f t="shared" si="0"/>
        <v>41728</v>
      </c>
      <c r="B29" s="60"/>
      <c r="C29" s="48"/>
      <c r="D29" s="42">
        <f t="shared" ref="D29:D32" si="1">EDATE(D28,1)</f>
        <v>41726</v>
      </c>
      <c r="E29" s="15"/>
    </row>
    <row r="30" spans="1:5" x14ac:dyDescent="0.2">
      <c r="A30" s="42">
        <f t="shared" si="0"/>
        <v>41759</v>
      </c>
      <c r="B30" s="60"/>
      <c r="C30" s="48"/>
      <c r="D30" s="42">
        <f t="shared" si="1"/>
        <v>41757</v>
      </c>
      <c r="E30" s="15"/>
    </row>
    <row r="31" spans="1:5" x14ac:dyDescent="0.2">
      <c r="A31" s="42">
        <f t="shared" si="0"/>
        <v>41789</v>
      </c>
      <c r="B31" s="60"/>
      <c r="C31" s="48"/>
      <c r="D31" s="42">
        <f t="shared" si="1"/>
        <v>41787</v>
      </c>
      <c r="E31" s="15"/>
    </row>
    <row r="32" spans="1:5" x14ac:dyDescent="0.2">
      <c r="A32" s="42">
        <f t="shared" si="0"/>
        <v>41820</v>
      </c>
      <c r="B32" s="60"/>
      <c r="C32" s="48"/>
      <c r="D32" s="42">
        <f t="shared" si="1"/>
        <v>41818</v>
      </c>
      <c r="E32" s="15"/>
    </row>
    <row r="33" spans="1:5" x14ac:dyDescent="0.2">
      <c r="A33" s="62"/>
      <c r="B33" s="60"/>
      <c r="C33" s="48"/>
      <c r="D33" s="49"/>
      <c r="E33" s="15"/>
    </row>
    <row r="34" spans="1:5" x14ac:dyDescent="0.2">
      <c r="A34" s="62" t="str">
        <f ca="1">"Formula used in 'anchor' cell "&amp;ADDRESS(ROW(A27),COLUMN(A27),4)&amp;" copied down  &gt;&gt;&gt;   "&amp;_xlfn.FORMULATEXT(A27)</f>
        <v>Formula used in 'anchor' cell A27 copied down  &gt;&gt;&gt;   =EDATE($B$23,(ROW(A27)-ROW($A$27))*$B$24)</v>
      </c>
      <c r="B34" s="60"/>
      <c r="C34" s="48"/>
      <c r="D34" s="49"/>
      <c r="E34" s="15"/>
    </row>
    <row r="35" spans="1:5" x14ac:dyDescent="0.2">
      <c r="A35" s="46"/>
      <c r="B35" s="47"/>
      <c r="C35" s="48"/>
      <c r="D35" s="49"/>
      <c r="E35" s="15"/>
    </row>
    <row r="36" spans="1:5" x14ac:dyDescent="0.2">
      <c r="A36" s="46" t="s">
        <v>14</v>
      </c>
      <c r="B36" s="47"/>
      <c r="C36" s="48"/>
      <c r="D36" s="49"/>
      <c r="E36" s="15"/>
    </row>
    <row r="37" spans="1:5" x14ac:dyDescent="0.2">
      <c r="A37" s="42">
        <f>EDATE($B$23,(COLUMN(A37)-COLUMN($A$37))*$B$24)</f>
        <v>41669</v>
      </c>
      <c r="B37" s="42">
        <f>EDATE($B$23,(COLUMN(B37)-COLUMN($A$37))*$B$24)</f>
        <v>41698</v>
      </c>
      <c r="C37" s="42">
        <f>EDATE($B$23,(COLUMN(C37)-COLUMN($A$37))*$B$24)</f>
        <v>41728</v>
      </c>
      <c r="D37" s="42">
        <f>EDATE($B$23,(COLUMN(D37)-COLUMN($A$37))*$B$24)</f>
        <v>41759</v>
      </c>
      <c r="E37" s="15"/>
    </row>
    <row r="38" spans="1:5" x14ac:dyDescent="0.2">
      <c r="A38" s="46"/>
      <c r="B38" s="47"/>
      <c r="C38" s="48"/>
      <c r="D38" s="49"/>
      <c r="E38" s="15"/>
    </row>
    <row r="39" spans="1:5" x14ac:dyDescent="0.2">
      <c r="A39" s="6" t="str">
        <f ca="1">"Formula used in 'anchor' cell "&amp;ADDRESS(ROW(A37),COLUMN(A37),4)&amp;" copied across  &gt;&gt;&gt;   "&amp;_xlfn.FORMULATEXT(A37)</f>
        <v>Formula used in 'anchor' cell A37 copied across  &gt;&gt;&gt;   =EDATE($B$23,(COLUMN(A37)-COLUMN($A$37))*$B$24)</v>
      </c>
      <c r="B39" s="47"/>
      <c r="C39" s="48"/>
      <c r="D39" s="49"/>
      <c r="E39" s="15"/>
    </row>
    <row r="40" spans="1:5" x14ac:dyDescent="0.2">
      <c r="A40" s="46"/>
      <c r="B40" s="47"/>
      <c r="C40" s="48"/>
      <c r="D40" s="49"/>
      <c r="E40" s="15"/>
    </row>
    <row r="41" spans="1:5" x14ac:dyDescent="0.2">
      <c r="A41" s="22" t="s">
        <v>78</v>
      </c>
      <c r="B41" s="47"/>
      <c r="C41" s="48"/>
      <c r="D41" s="49"/>
      <c r="E41" s="15"/>
    </row>
    <row r="42" spans="1:5" x14ac:dyDescent="0.2">
      <c r="A42" s="7" t="str">
        <f ca="1">"Formula in "&amp;ADDRESS(ROW(C10),COLUMN(C10),4)&amp;" &gt;&gt;&gt;  "&amp;_xlfn.FORMULATEXT(C10)</f>
        <v>Formula in C10 &gt;&gt;&gt;  =IF(AND(B10&gt;=1900,B10&lt;=9999),0,"Data Input Error")</v>
      </c>
      <c r="B42" s="47"/>
      <c r="C42" s="48"/>
      <c r="D42" s="49"/>
      <c r="E42" s="15"/>
    </row>
    <row r="43" spans="1:5" x14ac:dyDescent="0.2">
      <c r="A43" s="7" t="str">
        <f ca="1">"Formula in "&amp;ADDRESS(ROW(C11),COLUMN(C11),4)&amp;" &gt;&gt;&gt;  "&amp;_xlfn.FORMULATEXT(C11)</f>
        <v>Formula in C11 &gt;&gt;&gt;  =IF(OR(B11="Jan",B11="Feb",B11="Mar",B11="Apr",B11="May",B11="Jun",B11="Jul",B11="Aug",B11="Sep",B11="Oct",B11="Nov",B11="Dec"),0,"Data Input Error")</v>
      </c>
      <c r="B43" s="47"/>
      <c r="C43" s="48"/>
      <c r="D43" s="49"/>
      <c r="E43" s="15"/>
    </row>
    <row r="44" spans="1:5" x14ac:dyDescent="0.2">
      <c r="A44" s="7" t="str">
        <f ca="1">"Formula in "&amp;ADDRESS(ROW(C12),COLUMN(C12),4)&amp;" &gt;&gt;&gt;  "&amp;_xlfn.FORMULATEXT(C12)</f>
        <v>Formula in C12 &gt;&gt;&gt;  =IF(AND(B12&gt;0,B12&lt;=31,INT(B12)-B12=0),0,"Data Input Error")</v>
      </c>
      <c r="B44" s="47"/>
      <c r="C44" s="48"/>
      <c r="D44" s="49"/>
      <c r="E44" s="15"/>
    </row>
    <row r="45" spans="1:5" x14ac:dyDescent="0.2">
      <c r="A45" s="46"/>
      <c r="B45" s="47"/>
      <c r="C45" s="48"/>
      <c r="D45" s="49"/>
      <c r="E45" s="15"/>
    </row>
  </sheetData>
  <conditionalFormatting sqref="C10:C12">
    <cfRule type="cellIs" dxfId="0" priority="1" operator="equal">
      <formula>0</formula>
    </cfRule>
  </conditionalFormatting>
  <dataValidations count="3">
    <dataValidation type="custom" allowBlank="1" showInputMessage="1" showErrorMessage="1" errorTitle="Data Input Error" error="Input a four digit year number in the Excel date range of 1900 to 9999." promptTitle="Data Input Validation" prompt="Input a four digit year number in the Excel date range of 1900 to 9999." sqref="C10" xr:uid="{00000000-0002-0000-0400-000000000000}">
      <formula1>AND(B10&gt;=1900,B10&lt;=9999)</formula1>
    </dataValidation>
    <dataValidation type="whole" allowBlank="1" showInputMessage="1" showErrorMessage="1" errorTitle="Data Input Error" error="Select a date number between 1 and 31_x000a__x000a_Don't exceed the maximum number for your given month." promptTitle="Data Input Validation" prompt="Select a date number between 1 and 31_x000a__x000a_Don't exceed the maximum number for your given month." sqref="B12" xr:uid="{00000000-0002-0000-0400-000001000000}">
      <formula1>1</formula1>
      <formula2>31</formula2>
    </dataValidation>
    <dataValidation type="list" allowBlank="1" showInputMessage="1" showErrorMessage="1" errorTitle="Data Input Error" error="Select your month from thre drop down list." promptTitle="Data Input Validation" prompt="Select your month from thre drop down list." sqref="B11" xr:uid="{00000000-0002-0000-0400-000002000000}">
      <formula1>"Jan,Feb,Mar,Apr,May,Jun,Jul,Aug,Sep,Oct,Nov,Dec"</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EDATE</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2013-05-29T22:04:44Z</dcterms:created>
  <dcterms:modified xsi:type="dcterms:W3CDTF">2020-08-26T14:09:17Z</dcterms:modified>
</cp:coreProperties>
</file>